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9589.26-PE/Minuta/"/>
    </mc:Choice>
  </mc:AlternateContent>
  <xr:revisionPtr revIDLastSave="0" documentId="8_{0A1190FB-17EF-4E26-A0EF-74ED2E49CC80}" xr6:coauthVersionLast="47" xr6:coauthVersionMax="47" xr10:uidLastSave="{00000000-0000-0000-0000-000000000000}"/>
  <bookViews>
    <workbookView xWindow="3120" yWindow="1935" windowWidth="14640" windowHeight="14265" xr2:uid="{00000000-000D-0000-FFFF-FFFF00000000}"/>
  </bookViews>
  <sheets>
    <sheet name="Relação" sheetId="12" r:id="rId1"/>
  </sheets>
  <definedNames>
    <definedName name="_xlnm._FilterDatabase" localSheetId="0" hidden="1">Relação!$A$10:$O$10</definedName>
    <definedName name="Consumidoras_Energ_Elet">#REF!</definedName>
    <definedName name="Formularios_SGI" localSheetId="0">Relação!$A$10:$G$11</definedName>
    <definedName name="Formularios_SGI">#REF!</definedName>
    <definedName name="Ocupações">#REF!</definedName>
    <definedName name="Outros_Endereços">#REF!</definedName>
    <definedName name="Outros_Municípi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12" l="1"/>
  <c r="H12" i="12"/>
  <c r="K12" i="12" l="1"/>
  <c r="L11" i="12"/>
  <c r="M11" i="12" s="1"/>
  <c r="I11" i="12"/>
  <c r="J11" i="12" s="1"/>
  <c r="O11" i="12" l="1"/>
  <c r="O12" i="12" s="1"/>
  <c r="O14" i="12" s="1"/>
  <c r="N12" i="12"/>
</calcChain>
</file>

<file path=xl/sharedStrings.xml><?xml version="1.0" encoding="utf-8"?>
<sst xmlns="http://schemas.openxmlformats.org/spreadsheetml/2006/main" count="39" uniqueCount="39">
  <si>
    <t>Comarca</t>
  </si>
  <si>
    <t>Prédio</t>
  </si>
  <si>
    <t>Endereço</t>
  </si>
  <si>
    <t>Bairro</t>
  </si>
  <si>
    <t>Telefone</t>
  </si>
  <si>
    <t>e-mail</t>
  </si>
  <si>
    <t>Responsável</t>
  </si>
  <si>
    <t>Área Total Interna - m²</t>
  </si>
  <si>
    <t>VALOR UNITÁRIO Desin/Desra     Área Interna</t>
  </si>
  <si>
    <t>SUBTOTAL Desin/Desra     Área Interna</t>
  </si>
  <si>
    <t>Área Total Externa - m²</t>
  </si>
  <si>
    <t>VALOR UNITÁRIO Desin/Desra     Área Externa</t>
  </si>
  <si>
    <t>SUBTOTAL Desin/Desra     Área Externa</t>
  </si>
  <si>
    <t>Área Total por Prédio - m²</t>
  </si>
  <si>
    <t>TOTAL POR APLICAÇÃO</t>
  </si>
  <si>
    <t>ATENÇÃO: PREENCHER APENAS OS VALORES UNITÁRIOS ABAIXO:</t>
  </si>
  <si>
    <t>Campinas</t>
  </si>
  <si>
    <t xml:space="preserve">Fórum Principal </t>
  </si>
  <si>
    <t>Avenida Francisco Xavier de Arruda Camargo, 300</t>
  </si>
  <si>
    <t>Jardim Santana</t>
  </si>
  <si>
    <t>(19) 2101-3102</t>
  </si>
  <si>
    <t>campinasadm@tjsp.jus.br</t>
  </si>
  <si>
    <t>Laura Jane de Freitas Nunes Timoteo</t>
  </si>
  <si>
    <t>Data da Proposta:</t>
  </si>
  <si>
    <t>E-mail:</t>
  </si>
  <si>
    <t>CEP:</t>
  </si>
  <si>
    <t>Bairro:</t>
  </si>
  <si>
    <t>Endereço:</t>
  </si>
  <si>
    <t>Razão Social:</t>
  </si>
  <si>
    <t>CNPJ:</t>
  </si>
  <si>
    <t>Pregão Eletrônico:</t>
  </si>
  <si>
    <t>ANEXO II - RELAÇÃO DE LOCAIS E METRAGENS</t>
  </si>
  <si>
    <t>Validade da Proposta:</t>
  </si>
  <si>
    <t>Telefone:</t>
  </si>
  <si>
    <t>Cidade:</t>
  </si>
  <si>
    <t>UF:</t>
  </si>
  <si>
    <t>PREÇO GLOBAL (24 meses)</t>
  </si>
  <si>
    <r>
      <t xml:space="preserve">Valor unitário de desinsetização/desratização por m² - </t>
    </r>
    <r>
      <rPr>
        <b/>
        <sz val="10"/>
        <color rgb="FF000000"/>
        <rFont val="Calibri"/>
        <family val="2"/>
        <scheme val="minor"/>
      </rPr>
      <t>área interna</t>
    </r>
  </si>
  <si>
    <r>
      <t xml:space="preserve">Valor unitário de desinsetização/desratização por m² - </t>
    </r>
    <r>
      <rPr>
        <b/>
        <sz val="10"/>
        <color rgb="FF000000"/>
        <rFont val="Calibri"/>
        <family val="2"/>
        <scheme val="minor"/>
      </rPr>
      <t>área externa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</si>
</sst>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[$R$-416]\ * #,##0.00_-;\-[$R$-416]\ * #,##0.00_-;_-[$R$-416]\ * &quot;-&quot;??_-;_-@_-"/>
    <numFmt numFmtId="165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F4FA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9" fillId="3" borderId="0" xfId="0" applyFont="1" applyFill="1" applyAlignment="1" applyProtection="1">
      <alignment wrapText="1"/>
      <protection locked="0"/>
    </xf>
    <xf numFmtId="49" fontId="9" fillId="3" borderId="0" xfId="0" applyNumberFormat="1" applyFont="1" applyFill="1" applyAlignment="1" applyProtection="1">
      <alignment wrapText="1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9" fillId="6" borderId="2" xfId="0" applyFont="1" applyFill="1" applyBorder="1" applyAlignment="1" applyProtection="1">
      <alignment vertical="center" wrapText="1"/>
      <protection locked="0"/>
    </xf>
    <xf numFmtId="49" fontId="9" fillId="6" borderId="2" xfId="0" applyNumberFormat="1" applyFont="1" applyFill="1" applyBorder="1" applyAlignment="1" applyProtection="1">
      <alignment horizontal="left" vertical="center" wrapText="1"/>
      <protection locked="0"/>
    </xf>
    <xf numFmtId="164" fontId="9" fillId="2" borderId="1" xfId="0" applyNumberFormat="1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4" fontId="10" fillId="5" borderId="2" xfId="0" applyNumberFormat="1" applyFont="1" applyFill="1" applyBorder="1" applyAlignment="1">
      <alignment vertical="center"/>
    </xf>
    <xf numFmtId="165" fontId="9" fillId="6" borderId="2" xfId="0" applyNumberFormat="1" applyFont="1" applyFill="1" applyBorder="1" applyAlignment="1" applyProtection="1">
      <alignment vertical="center" wrapText="1"/>
      <protection locked="0"/>
    </xf>
    <xf numFmtId="164" fontId="9" fillId="5" borderId="2" xfId="0" applyNumberFormat="1" applyFont="1" applyFill="1" applyBorder="1" applyAlignment="1" applyProtection="1">
      <alignment vertical="center" wrapText="1"/>
      <protection locked="0"/>
    </xf>
    <xf numFmtId="4" fontId="9" fillId="6" borderId="2" xfId="0" applyNumberFormat="1" applyFont="1" applyFill="1" applyBorder="1" applyAlignment="1" applyProtection="1">
      <alignment vertical="center" wrapText="1"/>
      <protection locked="0"/>
    </xf>
    <xf numFmtId="4" fontId="9" fillId="6" borderId="2" xfId="1" applyNumberFormat="1" applyFont="1" applyFill="1" applyBorder="1" applyAlignment="1" applyProtection="1">
      <alignment vertical="center"/>
    </xf>
    <xf numFmtId="164" fontId="9" fillId="5" borderId="2" xfId="0" applyNumberFormat="1" applyFont="1" applyFill="1" applyBorder="1" applyAlignment="1" applyProtection="1">
      <alignment vertical="center"/>
      <protection locked="0"/>
    </xf>
    <xf numFmtId="0" fontId="12" fillId="2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 applyProtection="1">
      <alignment horizontal="left" vertical="center" wrapText="1"/>
      <protection locked="0"/>
    </xf>
    <xf numFmtId="0" fontId="9" fillId="3" borderId="0" xfId="0" applyFont="1" applyFill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center"/>
      <protection locked="0"/>
    </xf>
    <xf numFmtId="4" fontId="7" fillId="7" borderId="2" xfId="0" applyNumberFormat="1" applyFont="1" applyFill="1" applyBorder="1" applyAlignment="1">
      <alignment horizontal="right" wrapText="1"/>
    </xf>
    <xf numFmtId="4" fontId="7" fillId="3" borderId="0" xfId="0" applyNumberFormat="1" applyFont="1" applyFill="1" applyAlignment="1" applyProtection="1">
      <alignment wrapText="1"/>
      <protection locked="0"/>
    </xf>
    <xf numFmtId="4" fontId="7" fillId="7" borderId="2" xfId="0" applyNumberFormat="1" applyFont="1" applyFill="1" applyBorder="1" applyAlignment="1" applyProtection="1">
      <alignment horizontal="center" wrapText="1"/>
      <protection locked="0"/>
    </xf>
    <xf numFmtId="164" fontId="5" fillId="0" borderId="6" xfId="0" applyNumberFormat="1" applyFont="1" applyFill="1" applyBorder="1" applyProtection="1">
      <protection locked="0"/>
    </xf>
    <xf numFmtId="0" fontId="0" fillId="0" borderId="0" xfId="0" applyFont="1" applyProtection="1">
      <protection locked="0"/>
    </xf>
    <xf numFmtId="0" fontId="12" fillId="2" borderId="2" xfId="0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8" fillId="6" borderId="2" xfId="3" applyFont="1" applyFill="1" applyBorder="1" applyAlignment="1" applyProtection="1">
      <alignment vertical="center" wrapText="1"/>
      <protection locked="0"/>
    </xf>
    <xf numFmtId="0" fontId="9" fillId="3" borderId="0" xfId="0" applyFont="1" applyFill="1" applyAlignment="1" applyProtection="1">
      <alignment horizontal="center" vertical="center" wrapText="1"/>
      <protection locked="0"/>
    </xf>
    <xf numFmtId="0" fontId="9" fillId="6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8" fillId="0" borderId="2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3" fillId="0" borderId="7" xfId="0" applyFont="1" applyFill="1" applyBorder="1" applyAlignment="1" applyProtection="1">
      <alignment horizontal="center" wrapText="1"/>
      <protection locked="0"/>
    </xf>
    <xf numFmtId="0" fontId="13" fillId="0" borderId="8" xfId="0" applyFont="1" applyFill="1" applyBorder="1" applyAlignment="1" applyProtection="1">
      <alignment horizontal="center" wrapText="1"/>
      <protection locked="0"/>
    </xf>
  </cellXfs>
  <cellStyles count="4">
    <cellStyle name="Hiperlink" xfId="3" builtinId="8"/>
    <cellStyle name="Hyperlink" xfId="2" xr:uid="{00000000-000B-0000-0000-000008000000}"/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EC0AF0"/>
      <color rgb="FFE3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mpinasadm@tjsp.jus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5076-4249-4A0B-96AC-05627BD14B60}">
  <sheetPr>
    <pageSetUpPr fitToPage="1"/>
  </sheetPr>
  <dimension ref="A1:O30"/>
  <sheetViews>
    <sheetView tabSelected="1" zoomScale="80" zoomScaleNormal="80" zoomScaleSheetLayoutView="80" workbookViewId="0">
      <selection activeCell="F19" sqref="F19"/>
    </sheetView>
  </sheetViews>
  <sheetFormatPr defaultColWidth="9.140625" defaultRowHeight="15" customHeight="1" x14ac:dyDescent="0.25"/>
  <cols>
    <col min="1" max="1" width="18.7109375" style="1" customWidth="1"/>
    <col min="2" max="2" width="19" style="1" customWidth="1"/>
    <col min="3" max="3" width="42.28515625" style="26" customWidth="1"/>
    <col min="4" max="4" width="18.7109375" style="1" customWidth="1"/>
    <col min="5" max="5" width="19.85546875" style="39" customWidth="1"/>
    <col min="6" max="6" width="31.28515625" style="1" customWidth="1"/>
    <col min="7" max="7" width="35" style="2" customWidth="1"/>
    <col min="8" max="8" width="12.7109375" style="21" customWidth="1"/>
    <col min="9" max="10" width="12.7109375" style="3" customWidth="1"/>
    <col min="11" max="11" width="12.7109375" style="21" customWidth="1"/>
    <col min="12" max="12" width="12.7109375" style="3" customWidth="1"/>
    <col min="13" max="13" width="14.85546875" style="3" customWidth="1"/>
    <col min="14" max="14" width="12.5703125" style="4" customWidth="1"/>
    <col min="15" max="15" width="17.85546875" style="4" customWidth="1"/>
    <col min="16" max="16384" width="9.140625" style="4"/>
  </cols>
  <sheetData>
    <row r="1" spans="1:15" s="44" customFormat="1" ht="15" customHeight="1" x14ac:dyDescent="0.25">
      <c r="A1" s="61" t="s">
        <v>31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s="44" customFormat="1" ht="15" customHeight="1" x14ac:dyDescent="0.25">
      <c r="A2" s="62" t="s">
        <v>30</v>
      </c>
      <c r="B2" s="63"/>
      <c r="C2" s="63"/>
      <c r="D2" s="63"/>
      <c r="E2" s="64"/>
      <c r="F2" s="53"/>
      <c r="G2" s="54"/>
      <c r="H2" s="54"/>
      <c r="I2" s="54"/>
      <c r="J2" s="54"/>
      <c r="K2" s="54"/>
      <c r="L2" s="54"/>
      <c r="M2" s="54"/>
      <c r="N2" s="54"/>
      <c r="O2" s="55"/>
    </row>
    <row r="3" spans="1:15" s="44" customFormat="1" ht="15" customHeight="1" x14ac:dyDescent="0.25">
      <c r="A3" s="56" t="s">
        <v>29</v>
      </c>
      <c r="B3" s="57"/>
      <c r="C3" s="57"/>
      <c r="D3" s="57"/>
      <c r="E3" s="58"/>
      <c r="F3" s="53"/>
      <c r="G3" s="54"/>
      <c r="H3" s="54"/>
      <c r="I3" s="54"/>
      <c r="J3" s="54"/>
      <c r="K3" s="54"/>
      <c r="L3" s="54"/>
      <c r="M3" s="54"/>
      <c r="N3" s="54"/>
      <c r="O3" s="55"/>
    </row>
    <row r="4" spans="1:15" s="44" customFormat="1" ht="15" customHeight="1" x14ac:dyDescent="0.25">
      <c r="A4" s="56" t="s">
        <v>28</v>
      </c>
      <c r="B4" s="57"/>
      <c r="C4" s="57"/>
      <c r="D4" s="57"/>
      <c r="E4" s="58"/>
      <c r="F4" s="53"/>
      <c r="G4" s="54"/>
      <c r="H4" s="54"/>
      <c r="I4" s="54"/>
      <c r="J4" s="54"/>
      <c r="K4" s="54"/>
      <c r="L4" s="54"/>
      <c r="M4" s="54"/>
      <c r="N4" s="54"/>
      <c r="O4" s="55"/>
    </row>
    <row r="5" spans="1:15" s="44" customFormat="1" ht="15" customHeight="1" x14ac:dyDescent="0.25">
      <c r="A5" s="56" t="s">
        <v>27</v>
      </c>
      <c r="B5" s="57"/>
      <c r="C5" s="57"/>
      <c r="D5" s="57"/>
      <c r="E5" s="58"/>
      <c r="F5" s="53"/>
      <c r="G5" s="54"/>
      <c r="H5" s="54"/>
      <c r="I5" s="54"/>
      <c r="J5" s="54"/>
      <c r="K5" s="54"/>
      <c r="L5" s="54"/>
      <c r="M5" s="54"/>
      <c r="N5" s="54"/>
      <c r="O5" s="55"/>
    </row>
    <row r="6" spans="1:15" s="44" customFormat="1" ht="15" customHeight="1" x14ac:dyDescent="0.25">
      <c r="A6" s="56" t="s">
        <v>26</v>
      </c>
      <c r="B6" s="57"/>
      <c r="C6" s="57"/>
      <c r="D6" s="57"/>
      <c r="E6" s="58"/>
      <c r="F6" s="59" t="s">
        <v>34</v>
      </c>
      <c r="G6" s="59"/>
      <c r="H6" s="59"/>
      <c r="I6" s="57" t="s">
        <v>35</v>
      </c>
      <c r="J6" s="57"/>
      <c r="K6" s="57"/>
      <c r="L6" s="57"/>
      <c r="M6" s="57"/>
      <c r="N6" s="57"/>
      <c r="O6" s="58"/>
    </row>
    <row r="7" spans="1:15" s="44" customFormat="1" ht="15" customHeight="1" x14ac:dyDescent="0.25">
      <c r="A7" s="56" t="s">
        <v>25</v>
      </c>
      <c r="B7" s="57"/>
      <c r="C7" s="57"/>
      <c r="D7" s="57"/>
      <c r="E7" s="58"/>
      <c r="F7" s="56" t="s">
        <v>33</v>
      </c>
      <c r="G7" s="57"/>
      <c r="H7" s="57"/>
      <c r="I7" s="57"/>
      <c r="J7" s="57"/>
      <c r="K7" s="57"/>
      <c r="L7" s="57"/>
      <c r="M7" s="57"/>
      <c r="N7" s="57"/>
      <c r="O7" s="58"/>
    </row>
    <row r="8" spans="1:15" s="44" customFormat="1" ht="15" customHeight="1" x14ac:dyDescent="0.25">
      <c r="A8" s="56" t="s">
        <v>24</v>
      </c>
      <c r="B8" s="57"/>
      <c r="C8" s="57"/>
      <c r="D8" s="57"/>
      <c r="E8" s="58"/>
      <c r="F8" s="53"/>
      <c r="G8" s="54"/>
      <c r="H8" s="54"/>
      <c r="I8" s="54"/>
      <c r="J8" s="54"/>
      <c r="K8" s="54"/>
      <c r="L8" s="54"/>
      <c r="M8" s="54"/>
      <c r="N8" s="54"/>
      <c r="O8" s="55"/>
    </row>
    <row r="9" spans="1:15" s="44" customFormat="1" x14ac:dyDescent="0.25">
      <c r="A9" s="56" t="s">
        <v>23</v>
      </c>
      <c r="B9" s="57"/>
      <c r="C9" s="57"/>
      <c r="D9" s="57"/>
      <c r="E9" s="58"/>
      <c r="F9" s="56" t="s">
        <v>32</v>
      </c>
      <c r="G9" s="57"/>
      <c r="H9" s="57"/>
      <c r="I9" s="57"/>
      <c r="J9" s="57"/>
      <c r="K9" s="57"/>
      <c r="L9" s="57"/>
      <c r="M9" s="57"/>
      <c r="N9" s="57"/>
      <c r="O9" s="58"/>
    </row>
    <row r="10" spans="1:15" s="5" customFormat="1" ht="66.75" customHeight="1" x14ac:dyDescent="0.2">
      <c r="A10" s="45" t="s">
        <v>0</v>
      </c>
      <c r="B10" s="45" t="s">
        <v>1</v>
      </c>
      <c r="C10" s="33" t="s">
        <v>2</v>
      </c>
      <c r="D10" s="45" t="s">
        <v>3</v>
      </c>
      <c r="E10" s="45" t="s">
        <v>4</v>
      </c>
      <c r="F10" s="33" t="s">
        <v>5</v>
      </c>
      <c r="G10" s="46" t="s">
        <v>6</v>
      </c>
      <c r="H10" s="47" t="s">
        <v>7</v>
      </c>
      <c r="I10" s="33" t="s">
        <v>8</v>
      </c>
      <c r="J10" s="33" t="s">
        <v>9</v>
      </c>
      <c r="K10" s="47" t="s">
        <v>10</v>
      </c>
      <c r="L10" s="33" t="s">
        <v>11</v>
      </c>
      <c r="M10" s="33" t="s">
        <v>12</v>
      </c>
      <c r="N10" s="47" t="s">
        <v>13</v>
      </c>
      <c r="O10" s="33" t="s">
        <v>14</v>
      </c>
    </row>
    <row r="11" spans="1:15" s="11" customFormat="1" ht="15" customHeight="1" x14ac:dyDescent="0.2">
      <c r="A11" s="48" t="s">
        <v>16</v>
      </c>
      <c r="B11" s="22" t="s">
        <v>17</v>
      </c>
      <c r="C11" s="22" t="s">
        <v>18</v>
      </c>
      <c r="D11" s="51" t="s">
        <v>19</v>
      </c>
      <c r="E11" s="34" t="s">
        <v>20</v>
      </c>
      <c r="F11" s="49" t="s">
        <v>21</v>
      </c>
      <c r="G11" s="23" t="s">
        <v>22</v>
      </c>
      <c r="H11" s="28">
        <v>53060</v>
      </c>
      <c r="I11" s="27">
        <f>$D$16</f>
        <v>0</v>
      </c>
      <c r="J11" s="29">
        <f t="shared" ref="J11" si="0">H11*I11</f>
        <v>0</v>
      </c>
      <c r="K11" s="30">
        <v>66940</v>
      </c>
      <c r="L11" s="27">
        <f>$D$17</f>
        <v>0</v>
      </c>
      <c r="M11" s="29">
        <f t="shared" ref="M11" si="1">K11*L11</f>
        <v>0</v>
      </c>
      <c r="N11" s="31">
        <f>H11+K11</f>
        <v>120000</v>
      </c>
      <c r="O11" s="32">
        <f t="shared" ref="O11" si="2">J11+M11</f>
        <v>0</v>
      </c>
    </row>
    <row r="12" spans="1:15" s="11" customFormat="1" ht="15.75" x14ac:dyDescent="0.25">
      <c r="A12" s="50"/>
      <c r="B12" s="12"/>
      <c r="C12" s="12"/>
      <c r="D12" s="12"/>
      <c r="E12" s="35"/>
      <c r="F12" s="12"/>
      <c r="G12" s="13"/>
      <c r="H12" s="40">
        <f>SUM(H11:H11)</f>
        <v>53060</v>
      </c>
      <c r="I12" s="41"/>
      <c r="J12" s="41"/>
      <c r="K12" s="40">
        <f>SUM(K11:K11)</f>
        <v>66940</v>
      </c>
      <c r="L12" s="41"/>
      <c r="M12" s="41"/>
      <c r="N12" s="40">
        <f>SUM(N11:N11)</f>
        <v>120000</v>
      </c>
      <c r="O12" s="42">
        <f>SUM(O11:O11)</f>
        <v>0</v>
      </c>
    </row>
    <row r="13" spans="1:15" s="44" customFormat="1" ht="16.5" thickBot="1" x14ac:dyDescent="0.3">
      <c r="A13" s="6"/>
      <c r="B13" s="7"/>
      <c r="C13" s="6"/>
      <c r="D13" s="6"/>
      <c r="E13" s="36"/>
      <c r="F13" s="7"/>
      <c r="G13" s="8"/>
      <c r="H13" s="18"/>
      <c r="I13" s="7"/>
      <c r="J13" s="7"/>
      <c r="K13" s="18"/>
      <c r="L13" s="7"/>
      <c r="M13" s="7"/>
      <c r="N13" s="7"/>
    </row>
    <row r="14" spans="1:15" s="44" customFormat="1" ht="15.75" x14ac:dyDescent="0.25">
      <c r="A14" s="6"/>
      <c r="B14" s="7"/>
      <c r="C14" s="6"/>
      <c r="D14" s="6"/>
      <c r="E14" s="36"/>
      <c r="F14" s="7"/>
      <c r="G14" s="8"/>
      <c r="H14" s="18"/>
      <c r="I14" s="7"/>
      <c r="J14" s="7"/>
      <c r="K14" s="18"/>
      <c r="L14" s="7"/>
      <c r="M14" s="7"/>
      <c r="N14" s="7"/>
      <c r="O14" s="43">
        <f>6*O12</f>
        <v>0</v>
      </c>
    </row>
    <row r="15" spans="1:15" s="11" customFormat="1" ht="12.75" x14ac:dyDescent="0.2">
      <c r="A15" s="60" t="s">
        <v>15</v>
      </c>
      <c r="B15" s="60"/>
      <c r="C15" s="60"/>
      <c r="D15" s="60"/>
      <c r="E15" s="37"/>
      <c r="G15" s="14"/>
      <c r="H15" s="19"/>
      <c r="K15" s="19"/>
      <c r="O15" s="65" t="s">
        <v>36</v>
      </c>
    </row>
    <row r="16" spans="1:15" s="11" customFormat="1" ht="12.95" customHeight="1" thickBot="1" x14ac:dyDescent="0.25">
      <c r="A16" s="52" t="s">
        <v>37</v>
      </c>
      <c r="B16" s="52"/>
      <c r="C16" s="52"/>
      <c r="D16" s="24"/>
      <c r="E16" s="37"/>
      <c r="G16" s="15"/>
      <c r="H16" s="19"/>
      <c r="K16" s="19"/>
      <c r="O16" s="66"/>
    </row>
    <row r="17" spans="1:13" s="11" customFormat="1" ht="12.95" customHeight="1" x14ac:dyDescent="0.2">
      <c r="A17" s="52" t="s">
        <v>38</v>
      </c>
      <c r="B17" s="52"/>
      <c r="C17" s="52"/>
      <c r="D17" s="24"/>
      <c r="E17" s="37"/>
      <c r="F17" s="16"/>
      <c r="G17" s="17"/>
      <c r="H17" s="20"/>
      <c r="I17" s="16"/>
      <c r="J17" s="16"/>
      <c r="K17" s="20"/>
      <c r="L17" s="16"/>
      <c r="M17" s="16"/>
    </row>
    <row r="18" spans="1:13" x14ac:dyDescent="0.25">
      <c r="B18" s="5"/>
      <c r="C18" s="25"/>
      <c r="E18" s="38"/>
      <c r="F18" s="3"/>
    </row>
    <row r="19" spans="1:13" x14ac:dyDescent="0.25">
      <c r="B19" s="5"/>
      <c r="C19" s="25"/>
      <c r="D19" s="5"/>
      <c r="E19" s="38"/>
      <c r="F19" s="3"/>
    </row>
    <row r="20" spans="1:13" x14ac:dyDescent="0.25">
      <c r="B20" s="5"/>
      <c r="C20" s="25"/>
      <c r="D20" s="5"/>
      <c r="E20" s="38"/>
      <c r="F20" s="3"/>
    </row>
    <row r="21" spans="1:13" x14ac:dyDescent="0.25">
      <c r="B21" s="5"/>
      <c r="C21" s="25"/>
      <c r="D21" s="5"/>
      <c r="E21" s="38"/>
      <c r="F21" s="3"/>
    </row>
    <row r="22" spans="1:13" x14ac:dyDescent="0.25">
      <c r="B22" s="5"/>
      <c r="C22" s="25"/>
      <c r="D22" s="5"/>
      <c r="E22" s="38"/>
      <c r="F22" s="3"/>
    </row>
    <row r="23" spans="1:13" x14ac:dyDescent="0.25">
      <c r="B23" s="5"/>
      <c r="C23" s="25"/>
      <c r="D23" s="5"/>
      <c r="E23" s="38"/>
      <c r="F23" s="3"/>
    </row>
    <row r="24" spans="1:13" x14ac:dyDescent="0.25">
      <c r="B24" s="5"/>
      <c r="C24" s="25"/>
      <c r="D24" s="5"/>
      <c r="E24" s="38"/>
      <c r="F24" s="3"/>
    </row>
    <row r="25" spans="1:13" x14ac:dyDescent="0.25">
      <c r="B25" s="5"/>
      <c r="C25" s="25"/>
      <c r="D25" s="5"/>
      <c r="E25" s="38"/>
      <c r="F25" s="3"/>
    </row>
    <row r="26" spans="1:13" x14ac:dyDescent="0.25">
      <c r="B26" s="5"/>
      <c r="C26" s="25"/>
      <c r="D26" s="5"/>
      <c r="E26" s="38"/>
      <c r="F26" s="3"/>
    </row>
    <row r="27" spans="1:13" x14ac:dyDescent="0.25">
      <c r="B27" s="5"/>
      <c r="C27" s="25"/>
      <c r="D27" s="5"/>
      <c r="E27" s="38"/>
      <c r="F27" s="3"/>
    </row>
    <row r="28" spans="1:13" x14ac:dyDescent="0.25">
      <c r="B28" s="5"/>
      <c r="C28" s="25"/>
      <c r="D28" s="5"/>
      <c r="E28" s="38"/>
      <c r="F28" s="3"/>
    </row>
    <row r="29" spans="1:13" x14ac:dyDescent="0.25">
      <c r="A29" s="10"/>
      <c r="B29" s="4"/>
      <c r="C29" s="25"/>
      <c r="D29" s="5"/>
      <c r="E29" s="38"/>
      <c r="F29" s="3"/>
      <c r="G29" s="9"/>
    </row>
    <row r="30" spans="1:13" x14ac:dyDescent="0.25">
      <c r="A30" s="10"/>
      <c r="B30" s="4"/>
      <c r="C30" s="25"/>
      <c r="D30" s="5"/>
      <c r="E30" s="38"/>
      <c r="F30" s="3"/>
      <c r="G30" s="9"/>
    </row>
  </sheetData>
  <protectedRanges>
    <protectedRange sqref="C16:C17" name="Intervalo1_1_1"/>
  </protectedRanges>
  <autoFilter ref="A10:O10" xr:uid="{00000000-0001-0000-0000-000000000000}"/>
  <mergeCells count="22">
    <mergeCell ref="A17:C17"/>
    <mergeCell ref="A7:E7"/>
    <mergeCell ref="A8:E8"/>
    <mergeCell ref="A9:E9"/>
    <mergeCell ref="A1:O1"/>
    <mergeCell ref="F2:O2"/>
    <mergeCell ref="F3:O3"/>
    <mergeCell ref="F4:O4"/>
    <mergeCell ref="F5:O5"/>
    <mergeCell ref="A2:E2"/>
    <mergeCell ref="A3:E3"/>
    <mergeCell ref="A4:E4"/>
    <mergeCell ref="A5:E5"/>
    <mergeCell ref="A6:E6"/>
    <mergeCell ref="O15:O16"/>
    <mergeCell ref="F7:O7"/>
    <mergeCell ref="A16:C16"/>
    <mergeCell ref="F8:O8"/>
    <mergeCell ref="F9:O9"/>
    <mergeCell ref="F6:H6"/>
    <mergeCell ref="I6:O6"/>
    <mergeCell ref="A15:D15"/>
  </mergeCells>
  <hyperlinks>
    <hyperlink ref="F11" r:id="rId1" xr:uid="{E362DA0C-4BAA-4386-9A1C-E927D77F80A0}"/>
  </hyperlinks>
  <printOptions horizontalCentered="1"/>
  <pageMargins left="0.59055118110236227" right="0.59055118110236227" top="0.78740157480314965" bottom="0.59055118110236227" header="0" footer="0.31496062992125984"/>
  <pageSetup paperSize="9" scale="46" firstPageNumber="61" fitToHeight="0" orientation="landscape" useFirstPageNumber="1" verticalDpi="599" r:id="rId2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64A1E9-DFA1-4194-A41B-AA63C894FF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7245A9-67B5-4E1A-A422-560F4E172B8A}">
  <ds:schemaRefs>
    <ds:schemaRef ds:uri="http://schemas.microsoft.com/office/2006/metadata/properties"/>
    <ds:schemaRef ds:uri="http://schemas.microsoft.com/office/infopath/2007/PartnerControls"/>
    <ds:schemaRef ds:uri="3d882351-7560-4b7c-be3a-a79673d77d74"/>
    <ds:schemaRef ds:uri="305ca343-5e55-4213-9ff0-965c1d314695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1030847C-1ACE-4911-8D14-0EF588AE44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Relação</vt:lpstr>
      <vt:lpstr>Relação!Formularios_SGI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Access User</dc:creator>
  <cp:keywords/>
  <dc:description/>
  <cp:lastModifiedBy>MARCELLO YOSHIKAZU YOKOMISO</cp:lastModifiedBy>
  <cp:revision/>
  <cp:lastPrinted>2026-05-21T17:25:41Z</cp:lastPrinted>
  <dcterms:created xsi:type="dcterms:W3CDTF">2019-09-23T15:52:00Z</dcterms:created>
  <dcterms:modified xsi:type="dcterms:W3CDTF">2026-05-21T17:26:26Z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